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0\Financial Sector\Insurance\"/>
    </mc:Choice>
  </mc:AlternateContent>
  <xr:revisionPtr revIDLastSave="0" documentId="13_ncr:1_{1FFD2B95-8D90-47B1-9618-7D54D2E437B2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B11" i="1" l="1"/>
  <c r="C11" i="1"/>
  <c r="D11" i="1"/>
  <c r="E11" i="1"/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<sst xmlns="http://schemas.openxmlformats.org/spreadsheetml/2006/main" count="261" uniqueCount="258">
  <si>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</si>
  <si>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</si>
  <si>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</si>
  <si>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</si>
  <si>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</si>
  <si>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</si>
  <si>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</si>
  <si>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</si>
  <si>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</si>
  <si>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</si>
  <si>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</si>
  <si>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</si>
  <si>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</si>
  <si>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</si>
  <si>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</si>
  <si>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</si>
  <si>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</si>
  <si>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</si>
  <si>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</si>
  <si>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</si>
  <si>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</si>
  <si>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</si>
  <si>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</si>
  <si>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</si>
  <si>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</si>
  <si>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</si>
  <si>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</si>
  <si>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</si>
  <si>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</si>
  <si>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</si>
  <si>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</si>
  <si>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</si>
  <si>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</si>
  <si>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</si>
  <si>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</si>
  <si>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</si>
  <si>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</si>
  <si>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</si>
  <si>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</si>
  <si>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</si>
  <si>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</si>
  <si>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</si>
  <si>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</si>
  <si>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</si>
  <si>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</si>
  <si>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</si>
  <si>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</si>
  <si>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</si>
  <si>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</si>
  <si>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</si>
  <si>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</si>
  <si>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</si>
  <si>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</si>
  <si>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</si>
  <si>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</si>
  <si>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</si>
  <si>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</si>
  <si>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</si>
  <si>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</si>
  <si>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</si>
  <si>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</si>
  <si>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</si>
  <si>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</si>
  <si>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</si>
  <si>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</si>
  <si>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</si>
  <si>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</si>
  <si>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</si>
  <si>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</si>
  <si>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</si>
  <si>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</si>
  <si>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</si>
  <si>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</si>
  <si>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</si>
  <si>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</si>
  <si>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</si>
  <si>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</si>
  <si>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</si>
  <si>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</si>
  <si>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</si>
  <si>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</si>
  <si>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</si>
  <si>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</si>
  <si>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</si>
  <si>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</si>
  <si>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</si>
  <si>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</si>
  <si>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</si>
  <si>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</si>
  <si>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</si>
  <si>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</si>
  <si>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</si>
  <si>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</si>
  <si>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</si>
  <si>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</si>
  <si>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</si>
  <si>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</si>
  <si>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</si>
  <si>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</si>
  <si>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</si>
  <si>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</si>
  <si>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</si>
  <si>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</si>
  <si>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</si>
  <si>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</si>
  <si>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</si>
  <si>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</si>
  <si>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</si>
  <si>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</si>
  <si>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</si>
  <si>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</si>
  <si>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</si>
  <si>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</si>
  <si>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</si>
  <si>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</si>
  <si>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</si>
  <si>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</si>
  <si>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</si>
  <si>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</si>
  <si>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</si>
  <si>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صافي ارباح )خسائر( الموجودات المالية والاستثمارات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</si>
  <si>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</si>
  <si>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</si>
  <si>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</si>
  <si>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</si>
  <si>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</si>
  <si>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</si>
  <si>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</si>
  <si>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</si>
  <si>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</si>
  <si>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</si>
  <si>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</si>
  <si>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</si>
  <si>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</si>
  <si>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</si>
  <si>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</si>
  <si>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</si>
  <si>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</si>
  <si>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</si>
  <si>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</si>
  <si>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</si>
  <si>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</si>
  <si>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</si>
  <si>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</si>
  <si>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</si>
  <si>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</si>
  <si>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</si>
  <si>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</si>
  <si>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</si>
  <si>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</si>
  <si>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</si>
  <si>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</si>
  <si>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</si>
  <si>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</si>
  <si>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</si>
  <si>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</si>
  <si>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</si>
  <si>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</si>
  <si>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</si>
  <si>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</si>
  <si>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</si>
  <si>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</si>
  <si>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</si>
  <si>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</si>
  <si>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</si>
  <si>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</si>
  <si>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</si>
  <si>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</si>
  <si>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</si>
  <si>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</si>
  <si>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</si>
  <si>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</si>
  <si>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</si>
  <si>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</si>
  <si>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</si>
  <si>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</si>
  <si>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</si>
  <si>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</si>
  <si>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</si>
  <si>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</si>
  <si>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</si>
  <si>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</si>
  <si>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</si>
  <si>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</si>
  <si>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</si>
  <si>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</si>
  <si>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</si>
  <si>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</si>
  <si>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</si>
  <si>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</si>
  <si>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</si>
  <si>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</si>
  <si>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</si>
  <si>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</si>
  <si>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</si>
  <si>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</si>
  <si>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</si>
  <si>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</si>
  <si>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</si>
  <si>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</si>
  <si>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</si>
  <si>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</si>
  <si>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</si>
  <si>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</si>
  <si>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</si>
  <si>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</si>
  <si>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</si>
  <si>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</si>
  <si>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</si>
  <si>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</si>
  <si>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</si>
  <si>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</si>
  <si>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</si>
  <si>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</si>
  <si>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</si>
  <si>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</si>
  <si>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</si>
  <si>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</si>
  <si>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</si>
  <si>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</si>
  <si>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</si>
  <si>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</si>
  <si>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</si>
  <si>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</si>
  <si>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</si>
  <si>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</si>
  <si>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</si>
  <si>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>JORDAN FRENCH INSURANCE</t>
  </si>
  <si>
    <t>الاردنية الفرنسية للتأمين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</si>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</sst>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F144"/>
  <sheetViews>
    <sheetView tabSelected="1" workbookViewId="0">
      <selection activeCell="F2" sqref="F2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</cols>
  <sheetData>
    <row r="2" spans="1:6" ht="15.75">
      <c r="A2" s="1" t="s">
        <v>227</v>
      </c>
      <c r="B2" s="1"/>
      <c r="C2" s="2">
        <v>121009</v>
      </c>
      <c r="D2" s="2"/>
      <c r="E2" s="2"/>
      <c r="F2" s="3" t="s">
        <v>228</v>
      </c>
    </row>
    <row r="3" spans="1:6" ht="15.75">
      <c r="F3" s="3"/>
    </row>
    <row r="4" spans="1:6" ht="18.75">
      <c r="A4" s="5" t="s">
        <v>204</v>
      </c>
      <c r="B4" s="38">
        <v>2019</v>
      </c>
      <c r="C4" s="38">
        <v>2018</v>
      </c>
      <c r="D4" s="38">
        <v>2017</v>
      </c>
      <c r="E4" s="38">
        <v>2016</v>
      </c>
      <c r="F4" s="6" t="s">
        <v>0</v>
      </c>
    </row>
    <row r="5" spans="1:6" ht="15.75">
      <c r="A5" s="7" t="s">
        <v>209</v>
      </c>
      <c r="B5" s="39">
        <v>1</v>
      </c>
      <c r="C5" s="40">
        <v>1</v>
      </c>
      <c r="D5" s="40">
        <v>1</v>
      </c>
      <c r="E5" s="40">
        <v>1</v>
      </c>
      <c r="F5" s="9" t="s">
        <v>229</v>
      </c>
    </row>
    <row r="6" spans="1:6" ht="15.75">
      <c r="A6" s="10" t="s">
        <v>210</v>
      </c>
      <c r="B6" s="41">
        <v>0.78</v>
      </c>
      <c r="C6" s="42">
        <v>0.95</v>
      </c>
      <c r="D6" s="42">
        <v>0.96</v>
      </c>
      <c r="E6" s="42">
        <v>0.71</v>
      </c>
      <c r="F6" s="12" t="s">
        <v>230</v>
      </c>
    </row>
    <row r="7" spans="1:6" ht="15.75">
      <c r="A7" s="10" t="s">
        <v>211</v>
      </c>
      <c r="B7" s="43">
        <v>61200.02</v>
      </c>
      <c r="C7" s="11">
        <v>165678.79999999999</v>
      </c>
      <c r="D7" s="11">
        <v>220369.27</v>
      </c>
      <c r="E7" s="11">
        <v>400345.77</v>
      </c>
      <c r="F7" s="12" t="s">
        <v>231</v>
      </c>
    </row>
    <row r="8" spans="1:6" ht="15.75">
      <c r="A8" s="10" t="s">
        <v>1</v>
      </c>
      <c r="B8" s="43">
        <v>80462</v>
      </c>
      <c r="C8" s="11">
        <v>168207</v>
      </c>
      <c r="D8" s="11">
        <v>270610</v>
      </c>
      <c r="E8" s="11">
        <v>649742</v>
      </c>
      <c r="F8" s="12" t="s">
        <v>2</v>
      </c>
    </row>
    <row r="9" spans="1:6" ht="15.75">
      <c r="A9" s="10" t="s">
        <v>3</v>
      </c>
      <c r="B9" s="43">
        <v>144</v>
      </c>
      <c r="C9" s="11">
        <v>125</v>
      </c>
      <c r="D9" s="11">
        <v>277</v>
      </c>
      <c r="E9" s="11">
        <v>242</v>
      </c>
      <c r="F9" s="12" t="s">
        <v>214</v>
      </c>
    </row>
    <row r="10" spans="1:6" ht="15.75">
      <c r="A10" s="10" t="s">
        <v>4</v>
      </c>
      <c r="B10" s="43">
        <v>9100000</v>
      </c>
      <c r="C10" s="11">
        <v>9100000</v>
      </c>
      <c r="D10" s="11">
        <v>9100000</v>
      </c>
      <c r="E10" s="11">
        <v>9100000</v>
      </c>
      <c r="F10" s="12" t="s">
        <v>215</v>
      </c>
    </row>
    <row r="11" spans="1:6" ht="15.75">
      <c r="A11" s="10" t="s">
        <v>212</v>
      </c>
      <c r="B11" s="11">
        <f t="shared" ref="B11:D11" si="0">+B6*B10</f>
        <v>7098000</v>
      </c>
      <c r="C11" s="11">
        <f t="shared" si="0"/>
        <v>8645000</v>
      </c>
      <c r="D11" s="11">
        <f t="shared" si="0"/>
        <v>8736000</v>
      </c>
      <c r="E11" s="11">
        <f>+E6*E10</f>
        <v>6461000</v>
      </c>
      <c r="F11" s="12" t="s">
        <v>232</v>
      </c>
    </row>
    <row r="12" spans="1:6" ht="15.75">
      <c r="A12" s="13" t="s">
        <v>213</v>
      </c>
      <c r="B12" s="44">
        <v>43830</v>
      </c>
      <c r="C12" s="14">
        <v>43465</v>
      </c>
      <c r="D12" s="14">
        <v>43100</v>
      </c>
      <c r="E12" s="14">
        <v>42735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6158332</v>
      </c>
      <c r="C14" s="8">
        <v>6756735</v>
      </c>
      <c r="D14" s="8">
        <v>7641565</v>
      </c>
      <c r="E14" s="8">
        <v>6687204</v>
      </c>
      <c r="F14" s="9" t="s">
        <v>7</v>
      </c>
    </row>
    <row r="15" spans="1:6" ht="15.75">
      <c r="A15" s="10" t="s">
        <v>219</v>
      </c>
      <c r="B15" s="43">
        <v>473947</v>
      </c>
      <c r="C15" s="11">
        <v>397297</v>
      </c>
      <c r="D15" s="11">
        <v>49597</v>
      </c>
      <c r="E15" s="11">
        <v>11453</v>
      </c>
      <c r="F15" s="12" t="s">
        <v>216</v>
      </c>
    </row>
    <row r="16" spans="1:6" ht="15.75">
      <c r="A16" s="10" t="s">
        <v>220</v>
      </c>
      <c r="B16" s="43">
        <v>3061217</v>
      </c>
      <c r="C16" s="11">
        <v>2957244</v>
      </c>
      <c r="D16" s="11">
        <v>2819507</v>
      </c>
      <c r="E16" s="11">
        <v>2658891</v>
      </c>
      <c r="F16" s="12" t="s">
        <v>217</v>
      </c>
    </row>
    <row r="17" spans="1:6" ht="15.75">
      <c r="A17" s="10" t="s">
        <v>221</v>
      </c>
      <c r="B17" s="43">
        <v>75000</v>
      </c>
      <c r="C17" s="11">
        <v>75000</v>
      </c>
      <c r="D17" s="11">
        <v>0</v>
      </c>
      <c r="E17" s="11">
        <v>0</v>
      </c>
      <c r="F17" s="12" t="s">
        <v>218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233</v>
      </c>
    </row>
    <row r="20" spans="1:6" ht="15.75">
      <c r="A20" s="10" t="s">
        <v>11</v>
      </c>
      <c r="B20" s="46">
        <v>2136893</v>
      </c>
      <c r="C20" s="23">
        <v>1195656</v>
      </c>
      <c r="D20" s="23">
        <v>1205264</v>
      </c>
      <c r="E20" s="23">
        <v>1214871</v>
      </c>
      <c r="F20" s="12" t="s">
        <v>12</v>
      </c>
    </row>
    <row r="21" spans="1:6" ht="15.75">
      <c r="A21" s="10" t="s">
        <v>13</v>
      </c>
      <c r="B21" s="43">
        <v>0</v>
      </c>
      <c r="C21" s="11">
        <v>0</v>
      </c>
      <c r="D21" s="11">
        <v>0</v>
      </c>
      <c r="E21" s="11">
        <v>0</v>
      </c>
      <c r="F21" s="12" t="s">
        <v>234</v>
      </c>
    </row>
    <row r="22" spans="1:6" ht="15.75">
      <c r="A22" s="10" t="s">
        <v>14</v>
      </c>
      <c r="B22" s="43">
        <v>0</v>
      </c>
      <c r="C22" s="11">
        <v>0</v>
      </c>
      <c r="D22" s="11">
        <v>0</v>
      </c>
      <c r="E22" s="11">
        <v>0</v>
      </c>
      <c r="F22" s="12" t="s">
        <v>15</v>
      </c>
    </row>
    <row r="23" spans="1:6" ht="15.75">
      <c r="A23" s="10" t="s">
        <v>16</v>
      </c>
      <c r="B23" s="43">
        <v>11905389</v>
      </c>
      <c r="C23" s="11">
        <v>11381932</v>
      </c>
      <c r="D23" s="11">
        <v>11715933</v>
      </c>
      <c r="E23" s="11">
        <v>10572419</v>
      </c>
      <c r="F23" s="12" t="s">
        <v>17</v>
      </c>
    </row>
    <row r="24" spans="1:6" ht="15.75">
      <c r="A24" s="10" t="s">
        <v>18</v>
      </c>
      <c r="B24" s="43">
        <v>1206463</v>
      </c>
      <c r="C24" s="11">
        <v>1618446</v>
      </c>
      <c r="D24" s="11">
        <v>1991974</v>
      </c>
      <c r="E24" s="11">
        <v>2475711</v>
      </c>
      <c r="F24" s="12" t="s">
        <v>19</v>
      </c>
    </row>
    <row r="25" spans="1:6" ht="15.75">
      <c r="A25" s="10" t="s">
        <v>20</v>
      </c>
      <c r="B25" s="43">
        <v>1040762</v>
      </c>
      <c r="C25" s="11">
        <v>996839</v>
      </c>
      <c r="D25" s="11">
        <v>898440</v>
      </c>
      <c r="E25" s="11">
        <v>1165076</v>
      </c>
      <c r="F25" s="12" t="s">
        <v>21</v>
      </c>
    </row>
    <row r="26" spans="1:6" ht="15.75">
      <c r="A26" s="10" t="s">
        <v>22</v>
      </c>
      <c r="B26" s="47">
        <v>12982408</v>
      </c>
      <c r="C26" s="35">
        <v>11646205</v>
      </c>
      <c r="D26" s="35">
        <v>10898057</v>
      </c>
      <c r="E26" s="35">
        <v>9279480</v>
      </c>
      <c r="F26" s="12" t="s">
        <v>23</v>
      </c>
    </row>
    <row r="27" spans="1:6" ht="15.75">
      <c r="A27" s="10" t="s">
        <v>24</v>
      </c>
      <c r="B27" s="43">
        <v>2438253</v>
      </c>
      <c r="C27" s="11">
        <v>2493154</v>
      </c>
      <c r="D27" s="11">
        <v>2125769</v>
      </c>
      <c r="E27" s="11">
        <v>2045042</v>
      </c>
      <c r="F27" s="12" t="s">
        <v>25</v>
      </c>
    </row>
    <row r="28" spans="1:6" ht="15.75">
      <c r="A28" s="10" t="s">
        <v>26</v>
      </c>
      <c r="B28" s="43">
        <v>1224162</v>
      </c>
      <c r="C28" s="11">
        <v>1225924</v>
      </c>
      <c r="D28" s="11">
        <v>1129032</v>
      </c>
      <c r="E28" s="11">
        <v>1116894</v>
      </c>
      <c r="F28" s="12" t="s">
        <v>27</v>
      </c>
    </row>
    <row r="29" spans="1:6" ht="15.75">
      <c r="A29" s="10" t="s">
        <v>28</v>
      </c>
      <c r="B29" s="43">
        <v>1773329</v>
      </c>
      <c r="C29" s="11">
        <v>1809063</v>
      </c>
      <c r="D29" s="11">
        <v>1808680</v>
      </c>
      <c r="E29" s="11">
        <v>1807044</v>
      </c>
      <c r="F29" s="12" t="s">
        <v>235</v>
      </c>
    </row>
    <row r="30" spans="1:6" ht="15.75">
      <c r="A30" s="10" t="s">
        <v>29</v>
      </c>
      <c r="B30" s="43">
        <v>0</v>
      </c>
      <c r="C30" s="11">
        <v>0</v>
      </c>
      <c r="D30" s="11">
        <v>0</v>
      </c>
      <c r="E30" s="11">
        <v>0</v>
      </c>
      <c r="F30" s="12" t="s">
        <v>30</v>
      </c>
    </row>
    <row r="31" spans="1:6" ht="15.75">
      <c r="A31" s="10" t="s">
        <v>31</v>
      </c>
      <c r="B31" s="46">
        <v>1046155</v>
      </c>
      <c r="C31" s="23">
        <v>1111495</v>
      </c>
      <c r="D31" s="23">
        <v>596965</v>
      </c>
      <c r="E31" s="23">
        <v>826436</v>
      </c>
      <c r="F31" s="12" t="s">
        <v>32</v>
      </c>
    </row>
    <row r="32" spans="1:6" ht="15.75">
      <c r="A32" s="13" t="s">
        <v>33</v>
      </c>
      <c r="B32" s="48">
        <v>33616921</v>
      </c>
      <c r="C32" s="19">
        <v>32283058</v>
      </c>
      <c r="D32" s="19">
        <v>31164850</v>
      </c>
      <c r="E32" s="19">
        <v>29288102</v>
      </c>
      <c r="F32" s="15" t="s">
        <v>34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35</v>
      </c>
      <c r="B35" s="45">
        <v>5903203</v>
      </c>
      <c r="C35" s="8">
        <v>5250758</v>
      </c>
      <c r="D35" s="8">
        <v>5316922</v>
      </c>
      <c r="E35" s="8">
        <v>5285716</v>
      </c>
      <c r="F35" s="9" t="s">
        <v>36</v>
      </c>
    </row>
    <row r="36" spans="1:6" ht="15.75">
      <c r="A36" s="10" t="s">
        <v>37</v>
      </c>
      <c r="B36" s="43">
        <v>7019404</v>
      </c>
      <c r="C36" s="11">
        <v>7246864</v>
      </c>
      <c r="D36" s="11">
        <v>7165028</v>
      </c>
      <c r="E36" s="11">
        <v>6231281</v>
      </c>
      <c r="F36" s="12" t="s">
        <v>38</v>
      </c>
    </row>
    <row r="37" spans="1:6" ht="15.75">
      <c r="A37" s="10" t="s">
        <v>39</v>
      </c>
      <c r="B37" s="43">
        <v>249295</v>
      </c>
      <c r="C37" s="11">
        <v>233406</v>
      </c>
      <c r="D37" s="11">
        <v>362674</v>
      </c>
      <c r="E37" s="11">
        <v>287399</v>
      </c>
      <c r="F37" s="12" t="s">
        <v>40</v>
      </c>
    </row>
    <row r="38" spans="1:6" ht="15.75">
      <c r="A38" s="10" t="s">
        <v>41</v>
      </c>
      <c r="B38" s="43">
        <v>0</v>
      </c>
      <c r="C38" s="11">
        <v>0</v>
      </c>
      <c r="D38" s="11">
        <v>0</v>
      </c>
      <c r="E38" s="11">
        <v>0</v>
      </c>
      <c r="F38" s="12" t="s">
        <v>42</v>
      </c>
    </row>
    <row r="39" spans="1:6" ht="15.75">
      <c r="A39" s="10" t="s">
        <v>43</v>
      </c>
      <c r="B39" s="43">
        <v>13171902</v>
      </c>
      <c r="C39" s="11">
        <v>12731028</v>
      </c>
      <c r="D39" s="11">
        <v>12844624</v>
      </c>
      <c r="E39" s="11">
        <v>11804396</v>
      </c>
      <c r="F39" s="12" t="s">
        <v>44</v>
      </c>
    </row>
    <row r="40" spans="1:6" ht="15.75">
      <c r="A40" s="10" t="s">
        <v>45</v>
      </c>
      <c r="B40" s="46">
        <v>2156107</v>
      </c>
      <c r="C40" s="23">
        <v>2244718</v>
      </c>
      <c r="D40" s="23">
        <v>2134333</v>
      </c>
      <c r="E40" s="23">
        <v>2193313</v>
      </c>
      <c r="F40" s="12" t="s">
        <v>46</v>
      </c>
    </row>
    <row r="41" spans="1:6" ht="15.75">
      <c r="A41" s="10" t="s">
        <v>47</v>
      </c>
      <c r="B41" s="46">
        <v>4142699</v>
      </c>
      <c r="C41" s="23">
        <v>4315525</v>
      </c>
      <c r="D41" s="23">
        <v>4049419</v>
      </c>
      <c r="E41" s="23">
        <v>3554029</v>
      </c>
      <c r="F41" s="12" t="s">
        <v>48</v>
      </c>
    </row>
    <row r="42" spans="1:6" ht="15.75">
      <c r="A42" s="10" t="s">
        <v>49</v>
      </c>
      <c r="B42" s="43">
        <v>0</v>
      </c>
      <c r="C42" s="11">
        <v>0</v>
      </c>
      <c r="D42" s="11">
        <v>0</v>
      </c>
      <c r="E42" s="11">
        <v>0</v>
      </c>
      <c r="F42" s="12" t="s">
        <v>50</v>
      </c>
    </row>
    <row r="43" spans="1:6" ht="15.75">
      <c r="A43" s="10" t="s">
        <v>51</v>
      </c>
      <c r="B43" s="43">
        <v>944071</v>
      </c>
      <c r="C43" s="11">
        <v>1260938</v>
      </c>
      <c r="D43" s="11">
        <v>1338636</v>
      </c>
      <c r="E43" s="11">
        <v>1898085</v>
      </c>
      <c r="F43" s="12" t="s">
        <v>52</v>
      </c>
    </row>
    <row r="44" spans="1:6" ht="15.75">
      <c r="A44" s="10" t="s">
        <v>53</v>
      </c>
      <c r="B44" s="43">
        <v>37255</v>
      </c>
      <c r="C44" s="11">
        <v>430444</v>
      </c>
      <c r="D44" s="11">
        <v>350372</v>
      </c>
      <c r="E44" s="11">
        <v>328047</v>
      </c>
      <c r="F44" s="12" t="s">
        <v>54</v>
      </c>
    </row>
    <row r="45" spans="1:6" ht="15.75">
      <c r="A45" s="10" t="s">
        <v>55</v>
      </c>
      <c r="B45" s="43">
        <v>469926</v>
      </c>
      <c r="C45" s="11">
        <v>205342</v>
      </c>
      <c r="D45" s="11">
        <v>317094</v>
      </c>
      <c r="E45" s="11">
        <v>498981</v>
      </c>
      <c r="F45" s="12" t="s">
        <v>56</v>
      </c>
    </row>
    <row r="46" spans="1:6" ht="15.75">
      <c r="A46" s="10" t="s">
        <v>57</v>
      </c>
      <c r="B46" s="43">
        <v>0</v>
      </c>
      <c r="C46" s="11">
        <v>0</v>
      </c>
      <c r="D46" s="11">
        <v>0</v>
      </c>
      <c r="E46" s="11">
        <v>0</v>
      </c>
      <c r="F46" s="12" t="s">
        <v>58</v>
      </c>
    </row>
    <row r="47" spans="1:6" ht="15.75">
      <c r="A47" s="10" t="s">
        <v>59</v>
      </c>
      <c r="B47" s="47">
        <v>0</v>
      </c>
      <c r="C47" s="35">
        <v>0</v>
      </c>
      <c r="D47" s="35">
        <v>0</v>
      </c>
      <c r="E47" s="35">
        <v>0</v>
      </c>
      <c r="F47" s="12" t="s">
        <v>60</v>
      </c>
    </row>
    <row r="48" spans="1:6" ht="15.75">
      <c r="A48" s="10" t="s">
        <v>61</v>
      </c>
      <c r="B48" s="43">
        <v>0</v>
      </c>
      <c r="C48" s="11">
        <v>0</v>
      </c>
      <c r="D48" s="11">
        <v>0</v>
      </c>
      <c r="E48" s="11">
        <v>0</v>
      </c>
      <c r="F48" s="12" t="s">
        <v>62</v>
      </c>
    </row>
    <row r="49" spans="1:6" ht="15.75">
      <c r="A49" s="10" t="s">
        <v>63</v>
      </c>
      <c r="B49" s="43">
        <v>444607</v>
      </c>
      <c r="C49" s="11">
        <v>347374</v>
      </c>
      <c r="D49" s="11">
        <v>333246</v>
      </c>
      <c r="E49" s="11">
        <v>691282</v>
      </c>
      <c r="F49" s="12" t="s">
        <v>64</v>
      </c>
    </row>
    <row r="50" spans="1:6" ht="15.75">
      <c r="A50" s="13" t="s">
        <v>65</v>
      </c>
      <c r="B50" s="48">
        <v>21366567</v>
      </c>
      <c r="C50" s="19">
        <v>21535369</v>
      </c>
      <c r="D50" s="19">
        <v>21367724</v>
      </c>
      <c r="E50" s="19">
        <v>20968133</v>
      </c>
      <c r="F50" s="15" t="s">
        <v>66</v>
      </c>
    </row>
    <row r="51" spans="1:6">
      <c r="A51" t="s">
        <v>67</v>
      </c>
      <c r="B51" s="56"/>
      <c r="C51" s="56"/>
      <c r="D51" s="56"/>
      <c r="E51" s="56"/>
      <c r="F51" s="4"/>
    </row>
    <row r="52" spans="1:6" ht="15.75">
      <c r="A52" s="7" t="s">
        <v>68</v>
      </c>
      <c r="B52" s="45">
        <v>9100000</v>
      </c>
      <c r="C52" s="8">
        <v>9100000</v>
      </c>
      <c r="D52" s="8">
        <v>9100000</v>
      </c>
      <c r="E52" s="8">
        <v>9100000</v>
      </c>
      <c r="F52" s="9" t="s">
        <v>69</v>
      </c>
    </row>
    <row r="53" spans="1:6" ht="15.75">
      <c r="A53" s="10" t="s">
        <v>70</v>
      </c>
      <c r="B53" s="43">
        <v>9100000</v>
      </c>
      <c r="C53" s="11">
        <v>9100000</v>
      </c>
      <c r="D53" s="11">
        <v>9100000</v>
      </c>
      <c r="E53" s="11">
        <v>9100000</v>
      </c>
      <c r="F53" s="12" t="s">
        <v>71</v>
      </c>
    </row>
    <row r="54" spans="1:6" ht="15.75">
      <c r="A54" s="10" t="s">
        <v>72</v>
      </c>
      <c r="B54" s="43">
        <v>0</v>
      </c>
      <c r="C54" s="11">
        <v>0</v>
      </c>
      <c r="D54" s="11">
        <v>0</v>
      </c>
      <c r="E54" s="11">
        <v>0</v>
      </c>
      <c r="F54" s="12" t="s">
        <v>73</v>
      </c>
    </row>
    <row r="55" spans="1:6" ht="15.75">
      <c r="A55" s="10" t="s">
        <v>74</v>
      </c>
      <c r="B55" s="43">
        <v>0</v>
      </c>
      <c r="C55" s="11">
        <v>0</v>
      </c>
      <c r="D55" s="11">
        <v>0</v>
      </c>
      <c r="E55" s="11">
        <v>0</v>
      </c>
      <c r="F55" s="12" t="s">
        <v>75</v>
      </c>
    </row>
    <row r="56" spans="1:6" ht="15.75">
      <c r="A56" s="10" t="s">
        <v>76</v>
      </c>
      <c r="B56" s="43">
        <v>0</v>
      </c>
      <c r="C56" s="11">
        <v>0</v>
      </c>
      <c r="D56" s="11">
        <v>0</v>
      </c>
      <c r="E56" s="11">
        <v>0</v>
      </c>
      <c r="F56" s="12" t="s">
        <v>77</v>
      </c>
    </row>
    <row r="57" spans="1:6" ht="15.75">
      <c r="A57" s="10" t="s">
        <v>78</v>
      </c>
      <c r="B57" s="46">
        <v>2078414</v>
      </c>
      <c r="C57" s="23">
        <v>1878958</v>
      </c>
      <c r="D57" s="23">
        <v>1746260</v>
      </c>
      <c r="E57" s="23">
        <v>1569638</v>
      </c>
      <c r="F57" s="12" t="s">
        <v>79</v>
      </c>
    </row>
    <row r="58" spans="1:6" ht="15.75">
      <c r="A58" s="10" t="s">
        <v>80</v>
      </c>
      <c r="B58" s="46">
        <v>0</v>
      </c>
      <c r="C58" s="23">
        <v>0</v>
      </c>
      <c r="D58" s="23">
        <v>0</v>
      </c>
      <c r="E58" s="23">
        <v>0</v>
      </c>
      <c r="F58" s="12" t="s">
        <v>81</v>
      </c>
    </row>
    <row r="59" spans="1:6" ht="15.75">
      <c r="A59" s="10" t="s">
        <v>82</v>
      </c>
      <c r="B59" s="43">
        <v>0</v>
      </c>
      <c r="C59" s="11">
        <v>0</v>
      </c>
      <c r="D59" s="11">
        <v>0</v>
      </c>
      <c r="E59" s="11">
        <v>0</v>
      </c>
      <c r="F59" s="12" t="s">
        <v>83</v>
      </c>
    </row>
    <row r="60" spans="1:6" ht="15.75">
      <c r="A60" s="10" t="s">
        <v>224</v>
      </c>
      <c r="B60" s="43">
        <v>455000</v>
      </c>
      <c r="C60" s="11">
        <v>0</v>
      </c>
      <c r="D60" s="11">
        <v>0</v>
      </c>
      <c r="E60" s="11">
        <v>0</v>
      </c>
      <c r="F60" s="12" t="s">
        <v>222</v>
      </c>
    </row>
    <row r="61" spans="1:6" ht="15.75">
      <c r="A61" s="10" t="s">
        <v>225</v>
      </c>
      <c r="B61" s="43">
        <v>0</v>
      </c>
      <c r="C61" s="11">
        <v>0</v>
      </c>
      <c r="D61" s="11">
        <v>0</v>
      </c>
      <c r="E61" s="11">
        <v>0</v>
      </c>
      <c r="F61" s="12" t="s">
        <v>223</v>
      </c>
    </row>
    <row r="62" spans="1:6" ht="15.75">
      <c r="A62" s="10" t="s">
        <v>84</v>
      </c>
      <c r="B62" s="43">
        <v>0</v>
      </c>
      <c r="C62" s="11">
        <v>0</v>
      </c>
      <c r="D62" s="11">
        <v>0</v>
      </c>
      <c r="E62" s="11">
        <v>0</v>
      </c>
      <c r="F62" s="12" t="s">
        <v>85</v>
      </c>
    </row>
    <row r="63" spans="1:6" ht="15.75">
      <c r="A63" s="10" t="s">
        <v>86</v>
      </c>
      <c r="B63" s="43">
        <v>21146</v>
      </c>
      <c r="C63" s="11">
        <v>-42517</v>
      </c>
      <c r="D63" s="11">
        <v>-1098551</v>
      </c>
      <c r="E63" s="11">
        <v>-1259167</v>
      </c>
      <c r="F63" s="12" t="s">
        <v>87</v>
      </c>
    </row>
    <row r="64" spans="1:6" ht="15.75">
      <c r="A64" s="10" t="s">
        <v>88</v>
      </c>
      <c r="B64" s="47">
        <v>595794</v>
      </c>
      <c r="C64" s="35">
        <v>-188752</v>
      </c>
      <c r="D64" s="35">
        <v>49417</v>
      </c>
      <c r="E64" s="35">
        <v>-1090502</v>
      </c>
      <c r="F64" s="12" t="s">
        <v>236</v>
      </c>
    </row>
    <row r="65" spans="1:6" ht="15.75">
      <c r="A65" s="10" t="s">
        <v>89</v>
      </c>
      <c r="B65" s="43">
        <v>12250354</v>
      </c>
      <c r="C65" s="11">
        <v>10747689</v>
      </c>
      <c r="D65" s="11">
        <v>9797126</v>
      </c>
      <c r="E65" s="11">
        <v>8319969</v>
      </c>
      <c r="F65" s="12" t="s">
        <v>90</v>
      </c>
    </row>
    <row r="66" spans="1:6" ht="15.75">
      <c r="A66" s="10" t="s">
        <v>91</v>
      </c>
      <c r="B66" s="43">
        <v>0</v>
      </c>
      <c r="C66" s="11">
        <v>0</v>
      </c>
      <c r="D66" s="11">
        <v>0</v>
      </c>
      <c r="E66" s="11">
        <v>0</v>
      </c>
      <c r="F66" s="12" t="s">
        <v>92</v>
      </c>
    </row>
    <row r="67" spans="1:6" ht="15.75">
      <c r="A67" s="10" t="s">
        <v>93</v>
      </c>
      <c r="B67" s="46">
        <v>12250354</v>
      </c>
      <c r="C67" s="23">
        <v>10747689</v>
      </c>
      <c r="D67" s="23">
        <v>9797126</v>
      </c>
      <c r="E67" s="23">
        <v>8319969</v>
      </c>
      <c r="F67" s="12" t="s">
        <v>94</v>
      </c>
    </row>
    <row r="68" spans="1:6" ht="15.75">
      <c r="A68" s="13" t="s">
        <v>95</v>
      </c>
      <c r="B68" s="48">
        <v>33616921</v>
      </c>
      <c r="C68" s="19">
        <v>32283058</v>
      </c>
      <c r="D68" s="19">
        <v>31164850</v>
      </c>
      <c r="E68" s="19">
        <v>29288102</v>
      </c>
      <c r="F68" s="15" t="s">
        <v>96</v>
      </c>
    </row>
    <row r="69" spans="1:6">
      <c r="B69" s="49"/>
      <c r="F69" s="4"/>
    </row>
    <row r="70" spans="1:6" ht="15.75">
      <c r="A70" s="7" t="s">
        <v>97</v>
      </c>
      <c r="B70" s="45">
        <v>30413108</v>
      </c>
      <c r="C70" s="8">
        <v>27138321</v>
      </c>
      <c r="D70" s="8">
        <v>26728766</v>
      </c>
      <c r="E70" s="8">
        <v>25815259</v>
      </c>
      <c r="F70" s="9" t="s">
        <v>98</v>
      </c>
    </row>
    <row r="71" spans="1:6" ht="15.75">
      <c r="A71" s="10" t="s">
        <v>99</v>
      </c>
      <c r="B71" s="43">
        <v>6927048</v>
      </c>
      <c r="C71" s="11">
        <v>6374332</v>
      </c>
      <c r="D71" s="11">
        <v>6556478</v>
      </c>
      <c r="E71" s="11">
        <v>6206574</v>
      </c>
      <c r="F71" s="12" t="s">
        <v>100</v>
      </c>
    </row>
    <row r="72" spans="1:6" ht="15.75">
      <c r="A72" s="10" t="s">
        <v>101</v>
      </c>
      <c r="B72" s="43">
        <v>23486060</v>
      </c>
      <c r="C72" s="11">
        <v>20763989</v>
      </c>
      <c r="D72" s="11">
        <v>20172288</v>
      </c>
      <c r="E72" s="11">
        <v>19608685</v>
      </c>
      <c r="F72" s="12" t="s">
        <v>102</v>
      </c>
    </row>
    <row r="73" spans="1:6" ht="15.75">
      <c r="A73" s="10" t="s">
        <v>103</v>
      </c>
      <c r="B73" s="43">
        <v>-652445</v>
      </c>
      <c r="C73" s="11">
        <v>66288</v>
      </c>
      <c r="D73" s="11">
        <v>-31206</v>
      </c>
      <c r="E73" s="11">
        <v>-162406</v>
      </c>
      <c r="F73" s="12" t="s">
        <v>104</v>
      </c>
    </row>
    <row r="74" spans="1:6" ht="15.75">
      <c r="A74" s="10" t="s">
        <v>105</v>
      </c>
      <c r="B74" s="43">
        <v>-15889</v>
      </c>
      <c r="C74" s="11">
        <v>129268</v>
      </c>
      <c r="D74" s="11">
        <v>-75275</v>
      </c>
      <c r="E74" s="11">
        <v>20754</v>
      </c>
      <c r="F74" s="12" t="s">
        <v>106</v>
      </c>
    </row>
    <row r="75" spans="1:6" ht="15.75">
      <c r="A75" s="10" t="s">
        <v>107</v>
      </c>
      <c r="B75" s="46">
        <v>22817726</v>
      </c>
      <c r="C75" s="23">
        <v>20959545</v>
      </c>
      <c r="D75" s="23">
        <v>20065807</v>
      </c>
      <c r="E75" s="23">
        <v>19467033</v>
      </c>
      <c r="F75" s="12" t="s">
        <v>108</v>
      </c>
    </row>
    <row r="76" spans="1:6" ht="15.75">
      <c r="A76" s="10" t="s">
        <v>109</v>
      </c>
      <c r="B76" s="46">
        <v>422930</v>
      </c>
      <c r="C76" s="23">
        <v>643410</v>
      </c>
      <c r="D76" s="23">
        <v>585971</v>
      </c>
      <c r="E76" s="23">
        <v>473713</v>
      </c>
      <c r="F76" s="12" t="s">
        <v>110</v>
      </c>
    </row>
    <row r="77" spans="1:6" ht="15.75">
      <c r="A77" s="10" t="s">
        <v>111</v>
      </c>
      <c r="B77" s="43">
        <v>2105389</v>
      </c>
      <c r="C77" s="11">
        <v>1670731</v>
      </c>
      <c r="D77" s="11">
        <v>1676168</v>
      </c>
      <c r="E77" s="11">
        <v>1642191</v>
      </c>
      <c r="F77" s="12" t="s">
        <v>112</v>
      </c>
    </row>
    <row r="78" spans="1:6" ht="15.75">
      <c r="A78" s="10" t="s">
        <v>113</v>
      </c>
      <c r="B78" s="43">
        <v>0</v>
      </c>
      <c r="C78" s="11">
        <v>0</v>
      </c>
      <c r="D78" s="11">
        <v>0</v>
      </c>
      <c r="E78" s="11">
        <v>0</v>
      </c>
      <c r="F78" s="12" t="s">
        <v>114</v>
      </c>
    </row>
    <row r="79" spans="1:6" ht="15.75">
      <c r="A79" s="10" t="s">
        <v>115</v>
      </c>
      <c r="B79" s="43">
        <v>0</v>
      </c>
      <c r="C79" s="11">
        <v>0</v>
      </c>
      <c r="D79" s="11">
        <v>0</v>
      </c>
      <c r="E79" s="11">
        <v>0</v>
      </c>
      <c r="F79" s="12" t="s">
        <v>116</v>
      </c>
    </row>
    <row r="80" spans="1:6" ht="15.75">
      <c r="A80" s="10" t="s">
        <v>117</v>
      </c>
      <c r="B80" s="43">
        <v>330378</v>
      </c>
      <c r="C80" s="11">
        <v>311993</v>
      </c>
      <c r="D80" s="11">
        <v>244406</v>
      </c>
      <c r="E80" s="11">
        <v>128197</v>
      </c>
      <c r="F80" s="12" t="s">
        <v>118</v>
      </c>
    </row>
    <row r="81" spans="1:6" ht="15.75">
      <c r="A81" s="10" t="s">
        <v>119</v>
      </c>
      <c r="B81" s="43">
        <v>107130</v>
      </c>
      <c r="C81" s="11">
        <v>253558</v>
      </c>
      <c r="D81" s="11">
        <v>5852</v>
      </c>
      <c r="E81" s="11">
        <v>21493</v>
      </c>
      <c r="F81" s="12" t="s">
        <v>120</v>
      </c>
    </row>
    <row r="82" spans="1:6" ht="15.75">
      <c r="A82" s="10" t="s">
        <v>121</v>
      </c>
      <c r="B82" s="47">
        <v>1060333</v>
      </c>
      <c r="C82" s="35">
        <v>819377</v>
      </c>
      <c r="D82" s="35">
        <v>982769</v>
      </c>
      <c r="E82" s="35">
        <v>922981</v>
      </c>
      <c r="F82" s="12" t="s">
        <v>122</v>
      </c>
    </row>
    <row r="83" spans="1:6" ht="15.75">
      <c r="A83" s="22" t="s">
        <v>123</v>
      </c>
      <c r="B83" s="43">
        <v>26843886</v>
      </c>
      <c r="C83" s="11">
        <v>24658614</v>
      </c>
      <c r="D83" s="11">
        <v>23560973</v>
      </c>
      <c r="E83" s="23">
        <v>22655608</v>
      </c>
      <c r="F83" s="24" t="s">
        <v>124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125</v>
      </c>
      <c r="B85" s="29">
        <v>27158916</v>
      </c>
      <c r="C85" s="29">
        <v>25246472</v>
      </c>
      <c r="D85" s="29">
        <v>22636215</v>
      </c>
      <c r="E85" s="29">
        <v>21952721</v>
      </c>
      <c r="F85" s="30" t="s">
        <v>126</v>
      </c>
    </row>
    <row r="86" spans="1:6" ht="15.75">
      <c r="A86" s="10" t="s">
        <v>127</v>
      </c>
      <c r="B86" s="29">
        <v>28281</v>
      </c>
      <c r="C86" s="29">
        <v>12256</v>
      </c>
      <c r="D86" s="29">
        <v>0</v>
      </c>
      <c r="E86" s="29">
        <v>8710</v>
      </c>
      <c r="F86" s="12" t="s">
        <v>237</v>
      </c>
    </row>
    <row r="87" spans="1:6" ht="15.75">
      <c r="A87" s="10" t="s">
        <v>128</v>
      </c>
      <c r="B87" s="29">
        <v>4217717</v>
      </c>
      <c r="C87" s="29">
        <v>4968921</v>
      </c>
      <c r="D87" s="29">
        <v>4106004</v>
      </c>
      <c r="E87" s="29">
        <v>4313453</v>
      </c>
      <c r="F87" s="12" t="s">
        <v>129</v>
      </c>
    </row>
    <row r="88" spans="1:6" ht="15.75">
      <c r="A88" s="10" t="s">
        <v>99</v>
      </c>
      <c r="B88" s="29">
        <v>4547055</v>
      </c>
      <c r="C88" s="29">
        <v>3942757</v>
      </c>
      <c r="D88" s="29">
        <v>3896359</v>
      </c>
      <c r="E88" s="29">
        <v>3809928</v>
      </c>
      <c r="F88" s="12" t="s">
        <v>100</v>
      </c>
    </row>
    <row r="89" spans="1:6" ht="15.75">
      <c r="A89" s="10" t="s">
        <v>130</v>
      </c>
      <c r="B89" s="29">
        <v>18422425</v>
      </c>
      <c r="C89" s="29">
        <v>16347050</v>
      </c>
      <c r="D89" s="29">
        <v>14633852</v>
      </c>
      <c r="E89" s="29">
        <v>13838050</v>
      </c>
      <c r="F89" s="12" t="s">
        <v>131</v>
      </c>
    </row>
    <row r="90" spans="1:6" ht="15.75">
      <c r="A90" s="10" t="s">
        <v>132</v>
      </c>
      <c r="B90" s="29">
        <v>-227460</v>
      </c>
      <c r="C90" s="29">
        <v>81836</v>
      </c>
      <c r="D90" s="29">
        <v>933747</v>
      </c>
      <c r="E90" s="29">
        <v>773923</v>
      </c>
      <c r="F90" s="12" t="s">
        <v>133</v>
      </c>
    </row>
    <row r="91" spans="1:6" ht="15.75">
      <c r="A91" s="10" t="s">
        <v>134</v>
      </c>
      <c r="B91" s="29">
        <v>2909558</v>
      </c>
      <c r="C91" s="29">
        <v>2934489</v>
      </c>
      <c r="D91" s="29">
        <v>2667731</v>
      </c>
      <c r="E91" s="29">
        <v>2490338</v>
      </c>
      <c r="F91" s="12" t="s">
        <v>135</v>
      </c>
    </row>
    <row r="92" spans="1:6" ht="15.75">
      <c r="A92" s="10" t="s">
        <v>136</v>
      </c>
      <c r="B92" s="29">
        <v>986115</v>
      </c>
      <c r="C92" s="29">
        <v>1332290</v>
      </c>
      <c r="D92" s="29">
        <v>1008581</v>
      </c>
      <c r="E92" s="29">
        <v>1044358</v>
      </c>
      <c r="F92" s="12" t="s">
        <v>238</v>
      </c>
    </row>
    <row r="93" spans="1:6" ht="15.75">
      <c r="A93" s="10" t="s">
        <v>137</v>
      </c>
      <c r="B93" s="29">
        <v>160900</v>
      </c>
      <c r="C93" s="29">
        <v>182470</v>
      </c>
      <c r="D93" s="29">
        <v>189931</v>
      </c>
      <c r="E93" s="29">
        <v>175385</v>
      </c>
      <c r="F93" s="12" t="s">
        <v>239</v>
      </c>
    </row>
    <row r="94" spans="1:6" ht="15.75">
      <c r="A94" s="10" t="s">
        <v>138</v>
      </c>
      <c r="B94" s="29">
        <v>374281</v>
      </c>
      <c r="C94" s="29">
        <v>679507</v>
      </c>
      <c r="D94" s="29">
        <v>541809</v>
      </c>
      <c r="E94" s="29">
        <v>573152</v>
      </c>
      <c r="F94" s="12" t="s">
        <v>139</v>
      </c>
    </row>
    <row r="95" spans="1:6" ht="15.75">
      <c r="A95" s="10" t="s">
        <v>140</v>
      </c>
      <c r="B95" s="29">
        <v>462804</v>
      </c>
      <c r="C95" s="29">
        <v>578528</v>
      </c>
      <c r="D95" s="29">
        <v>575296</v>
      </c>
      <c r="E95" s="29">
        <v>564090</v>
      </c>
      <c r="F95" s="12" t="s">
        <v>240</v>
      </c>
    </row>
    <row r="96" spans="1:6" ht="15.75">
      <c r="A96" s="10" t="s">
        <v>141</v>
      </c>
      <c r="B96" s="29">
        <v>23088623</v>
      </c>
      <c r="C96" s="29">
        <v>22136170</v>
      </c>
      <c r="D96" s="29">
        <v>20550947</v>
      </c>
      <c r="E96" s="29">
        <v>19459296</v>
      </c>
      <c r="F96" s="12" t="s">
        <v>142</v>
      </c>
    </row>
    <row r="97" spans="1:6" ht="15.75">
      <c r="A97" s="10" t="s">
        <v>143</v>
      </c>
      <c r="B97" s="29">
        <v>727389</v>
      </c>
      <c r="C97" s="29">
        <v>733622</v>
      </c>
      <c r="D97" s="29">
        <v>666933</v>
      </c>
      <c r="E97" s="29">
        <v>622585</v>
      </c>
      <c r="F97" s="12" t="s">
        <v>144</v>
      </c>
    </row>
    <row r="98" spans="1:6" ht="15.75">
      <c r="A98" s="10" t="s">
        <v>145</v>
      </c>
      <c r="B98" s="29">
        <v>144065</v>
      </c>
      <c r="C98" s="29">
        <v>128773</v>
      </c>
      <c r="D98" s="29">
        <v>119848</v>
      </c>
      <c r="E98" s="29">
        <v>119893</v>
      </c>
      <c r="F98" s="12" t="s">
        <v>146</v>
      </c>
    </row>
    <row r="99" spans="1:6" ht="15.75">
      <c r="A99" s="10" t="s">
        <v>147</v>
      </c>
      <c r="B99" s="29">
        <v>728763</v>
      </c>
      <c r="C99" s="29">
        <v>333073</v>
      </c>
      <c r="D99" s="29">
        <v>252145</v>
      </c>
      <c r="E99" s="29">
        <v>261090</v>
      </c>
      <c r="F99" s="12" t="s">
        <v>241</v>
      </c>
    </row>
    <row r="100" spans="1:6" ht="15.75">
      <c r="A100" s="10" t="s">
        <v>148</v>
      </c>
      <c r="B100" s="29">
        <v>104865</v>
      </c>
      <c r="C100" s="29">
        <v>0</v>
      </c>
      <c r="D100" s="29">
        <v>100000</v>
      </c>
      <c r="E100" s="29">
        <v>181147</v>
      </c>
      <c r="F100" s="12" t="s">
        <v>149</v>
      </c>
    </row>
    <row r="101" spans="1:6" ht="15.75">
      <c r="A101" s="10" t="s">
        <v>150</v>
      </c>
      <c r="B101" s="29">
        <v>0</v>
      </c>
      <c r="C101" s="29">
        <v>0</v>
      </c>
      <c r="D101" s="29">
        <v>0</v>
      </c>
      <c r="E101" s="29">
        <v>0</v>
      </c>
      <c r="F101" s="12" t="s">
        <v>151</v>
      </c>
    </row>
    <row r="102" spans="1:6" ht="15.75">
      <c r="A102" s="10" t="s">
        <v>152</v>
      </c>
      <c r="B102" s="29">
        <v>0</v>
      </c>
      <c r="C102" s="29">
        <v>0</v>
      </c>
      <c r="D102" s="29">
        <v>0</v>
      </c>
      <c r="E102" s="29">
        <v>0</v>
      </c>
      <c r="F102" s="12" t="s">
        <v>153</v>
      </c>
    </row>
    <row r="103" spans="1:6" ht="15.75">
      <c r="A103" s="10" t="s">
        <v>154</v>
      </c>
      <c r="B103" s="29">
        <v>0</v>
      </c>
      <c r="C103" s="29">
        <v>0</v>
      </c>
      <c r="D103" s="29">
        <v>0</v>
      </c>
      <c r="E103" s="29">
        <v>0</v>
      </c>
      <c r="F103" s="12" t="s">
        <v>242</v>
      </c>
    </row>
    <row r="104" spans="1:6" ht="15.75">
      <c r="A104" s="10" t="s">
        <v>155</v>
      </c>
      <c r="B104" s="29">
        <v>0</v>
      </c>
      <c r="C104" s="29">
        <v>0</v>
      </c>
      <c r="D104" s="29">
        <v>104881</v>
      </c>
      <c r="E104" s="29">
        <v>0</v>
      </c>
      <c r="F104" s="12" t="s">
        <v>243</v>
      </c>
    </row>
    <row r="105" spans="1:6" ht="15.75">
      <c r="A105" s="10" t="s">
        <v>156</v>
      </c>
      <c r="B105" s="29">
        <v>24793705</v>
      </c>
      <c r="C105" s="29">
        <v>23331638</v>
      </c>
      <c r="D105" s="29">
        <v>21794754</v>
      </c>
      <c r="E105" s="29">
        <v>20644011</v>
      </c>
      <c r="F105" s="12" t="s">
        <v>244</v>
      </c>
    </row>
    <row r="106" spans="1:6" ht="15.75">
      <c r="A106" s="10" t="s">
        <v>157</v>
      </c>
      <c r="B106" s="29">
        <v>2050181</v>
      </c>
      <c r="C106" s="29">
        <v>1326976</v>
      </c>
      <c r="D106" s="29">
        <v>1766219</v>
      </c>
      <c r="E106" s="29">
        <v>2011597</v>
      </c>
      <c r="F106" s="12" t="s">
        <v>158</v>
      </c>
    </row>
    <row r="107" spans="1:6" ht="15.75">
      <c r="A107" s="10" t="s">
        <v>159</v>
      </c>
      <c r="B107" s="29">
        <v>611179</v>
      </c>
      <c r="C107" s="29">
        <v>224887</v>
      </c>
      <c r="D107" s="29">
        <v>449678</v>
      </c>
      <c r="E107" s="29">
        <v>413788</v>
      </c>
      <c r="F107" s="12" t="s">
        <v>160</v>
      </c>
    </row>
    <row r="108" spans="1:6" ht="15.75">
      <c r="A108" s="10" t="s">
        <v>161</v>
      </c>
      <c r="B108" s="29">
        <v>0</v>
      </c>
      <c r="C108" s="29">
        <v>0</v>
      </c>
      <c r="D108" s="29">
        <v>0</v>
      </c>
      <c r="E108" s="29">
        <v>0</v>
      </c>
      <c r="F108" s="12" t="s">
        <v>245</v>
      </c>
    </row>
    <row r="109" spans="1:6" ht="15.75">
      <c r="A109" s="10" t="s">
        <v>162</v>
      </c>
      <c r="B109" s="29">
        <v>0</v>
      </c>
      <c r="C109" s="29">
        <v>0</v>
      </c>
      <c r="D109" s="29">
        <v>0</v>
      </c>
      <c r="E109" s="29">
        <v>0</v>
      </c>
      <c r="F109" s="12" t="s">
        <v>246</v>
      </c>
    </row>
    <row r="110" spans="1:6" ht="15.75">
      <c r="A110" s="10" t="s">
        <v>163</v>
      </c>
      <c r="B110" s="29">
        <v>0</v>
      </c>
      <c r="C110" s="29">
        <v>0</v>
      </c>
      <c r="D110" s="29">
        <v>0</v>
      </c>
      <c r="E110" s="29">
        <v>0</v>
      </c>
      <c r="F110" s="12" t="s">
        <v>164</v>
      </c>
    </row>
    <row r="111" spans="1:6" ht="15.75">
      <c r="A111" s="10" t="s">
        <v>165</v>
      </c>
      <c r="B111" s="29">
        <v>0</v>
      </c>
      <c r="C111" s="29">
        <v>0</v>
      </c>
      <c r="D111" s="29">
        <v>0</v>
      </c>
      <c r="E111" s="29">
        <v>0</v>
      </c>
      <c r="F111" s="12" t="s">
        <v>166</v>
      </c>
    </row>
    <row r="112" spans="1:6" ht="15.75">
      <c r="A112" s="10" t="s">
        <v>167</v>
      </c>
      <c r="B112" s="29">
        <v>1439002</v>
      </c>
      <c r="C112" s="29">
        <v>1102089</v>
      </c>
      <c r="D112" s="29">
        <v>1316541</v>
      </c>
      <c r="E112" s="29">
        <v>1597809</v>
      </c>
      <c r="F112" s="12" t="s">
        <v>168</v>
      </c>
    </row>
    <row r="113" spans="1:6" ht="15.75">
      <c r="A113" s="10" t="s">
        <v>226</v>
      </c>
      <c r="B113" s="29">
        <v>1439002</v>
      </c>
      <c r="C113" s="29">
        <v>1102089</v>
      </c>
      <c r="D113" s="29">
        <v>1316541</v>
      </c>
      <c r="E113" s="29">
        <v>1597809</v>
      </c>
      <c r="F113" s="12" t="s">
        <v>169</v>
      </c>
    </row>
    <row r="114" spans="1:6" ht="15.75">
      <c r="A114" s="13" t="s">
        <v>170</v>
      </c>
      <c r="B114" s="19">
        <v>0</v>
      </c>
      <c r="C114" s="19">
        <v>0</v>
      </c>
      <c r="D114" s="19">
        <v>0</v>
      </c>
      <c r="E114" s="19">
        <v>0</v>
      </c>
      <c r="F114" s="15" t="s">
        <v>92</v>
      </c>
    </row>
    <row r="115" spans="1:6">
      <c r="F115" s="4"/>
    </row>
    <row r="116" spans="1:6" ht="15.75">
      <c r="A116" s="7" t="s">
        <v>171</v>
      </c>
      <c r="B116" s="36">
        <v>6130463</v>
      </c>
      <c r="C116" s="36">
        <v>7499206</v>
      </c>
      <c r="D116" s="36">
        <v>6969602</v>
      </c>
      <c r="E116" s="36">
        <v>5295540</v>
      </c>
      <c r="F116" s="9" t="s">
        <v>172</v>
      </c>
    </row>
    <row r="117" spans="1:6" ht="15.75">
      <c r="A117" s="10" t="s">
        <v>173</v>
      </c>
      <c r="B117" s="29">
        <v>207126</v>
      </c>
      <c r="C117" s="29">
        <v>-940140</v>
      </c>
      <c r="D117" s="29">
        <v>624968</v>
      </c>
      <c r="E117" s="29">
        <v>1865577</v>
      </c>
      <c r="F117" s="12" t="s">
        <v>247</v>
      </c>
    </row>
    <row r="118" spans="1:6" ht="15.75">
      <c r="A118" s="10" t="s">
        <v>174</v>
      </c>
      <c r="B118" s="29">
        <v>-1128901</v>
      </c>
      <c r="C118" s="29">
        <v>-428603</v>
      </c>
      <c r="D118" s="29">
        <v>-95364</v>
      </c>
      <c r="E118" s="29">
        <v>-191515</v>
      </c>
      <c r="F118" s="12" t="s">
        <v>248</v>
      </c>
    </row>
    <row r="119" spans="1:6" ht="15.75">
      <c r="A119" s="10" t="s">
        <v>175</v>
      </c>
      <c r="B119" s="29">
        <v>0</v>
      </c>
      <c r="C119" s="29">
        <v>0</v>
      </c>
      <c r="D119" s="29">
        <v>0</v>
      </c>
      <c r="E119" s="29">
        <v>0</v>
      </c>
      <c r="F119" s="12" t="s">
        <v>249</v>
      </c>
    </row>
    <row r="120" spans="1:6" ht="15.75">
      <c r="A120" s="13" t="s">
        <v>176</v>
      </c>
      <c r="B120" s="37">
        <v>5208688</v>
      </c>
      <c r="C120" s="37">
        <v>6130463</v>
      </c>
      <c r="D120" s="37">
        <v>7499206</v>
      </c>
      <c r="E120" s="37">
        <v>6969602</v>
      </c>
      <c r="F120" s="15" t="s">
        <v>177</v>
      </c>
    </row>
    <row r="121" spans="1:6">
      <c r="F121" s="4"/>
    </row>
    <row r="122" spans="1:6">
      <c r="F122" s="4"/>
    </row>
    <row r="123" spans="1:6" ht="15.75">
      <c r="A123" s="7" t="s">
        <v>178</v>
      </c>
      <c r="B123" s="31">
        <f t="shared" ref="B123:D123" si="1">+B8/B10*100</f>
        <v>0.8841978021978022</v>
      </c>
      <c r="C123" s="31">
        <f t="shared" si="1"/>
        <v>1.8484285714285713</v>
      </c>
      <c r="D123" s="31">
        <f t="shared" si="1"/>
        <v>2.9737362637362637</v>
      </c>
      <c r="E123" s="31">
        <f t="shared" ref="E123" si="2">+E8/E10*100</f>
        <v>7.140021978021978</v>
      </c>
      <c r="F123" s="9" t="s">
        <v>179</v>
      </c>
    </row>
    <row r="124" spans="1:6" ht="15.75">
      <c r="A124" s="10" t="s">
        <v>180</v>
      </c>
      <c r="B124" s="32">
        <f>+B113/B10</f>
        <v>0.15813208791208791</v>
      </c>
      <c r="C124" s="32">
        <f>+C113/C10</f>
        <v>0.12110868131868131</v>
      </c>
      <c r="D124" s="32">
        <f>+D113/D10</f>
        <v>0.14467483516483517</v>
      </c>
      <c r="E124" s="32">
        <f>+E113/E10</f>
        <v>0.1755834065934066</v>
      </c>
      <c r="F124" s="12" t="s">
        <v>205</v>
      </c>
    </row>
    <row r="125" spans="1:6" ht="15.75">
      <c r="A125" s="10" t="s">
        <v>181</v>
      </c>
      <c r="B125" s="32">
        <f>+B60/B10</f>
        <v>0.05</v>
      </c>
      <c r="C125" s="32">
        <f>+C60/C10</f>
        <v>0</v>
      </c>
      <c r="D125" s="32">
        <f>+D60/D10</f>
        <v>0</v>
      </c>
      <c r="E125" s="32">
        <f>+E60/E10</f>
        <v>0</v>
      </c>
      <c r="F125" s="12" t="s">
        <v>206</v>
      </c>
    </row>
    <row r="126" spans="1:6" ht="15.75">
      <c r="A126" s="10" t="s">
        <v>182</v>
      </c>
      <c r="B126" s="32">
        <f>+B65/B10</f>
        <v>1.3461927472527473</v>
      </c>
      <c r="C126" s="32">
        <f>+C65/C10</f>
        <v>1.1810647252747253</v>
      </c>
      <c r="D126" s="32">
        <f>+D65/D10</f>
        <v>1.0766072527472528</v>
      </c>
      <c r="E126" s="32">
        <f>+E65/E10</f>
        <v>0.91428230769230767</v>
      </c>
      <c r="F126" s="12" t="s">
        <v>207</v>
      </c>
    </row>
    <row r="127" spans="1:6" ht="15.75">
      <c r="A127" s="10" t="s">
        <v>183</v>
      </c>
      <c r="B127" s="32">
        <f>+B11/B113</f>
        <v>4.9325852222582043</v>
      </c>
      <c r="C127" s="32">
        <f>+C11/C113</f>
        <v>7.8441940714406915</v>
      </c>
      <c r="D127" s="32">
        <f>+D11/D113</f>
        <v>6.6355700278229088</v>
      </c>
      <c r="E127" s="32">
        <f>+E11/E113</f>
        <v>4.0436622900484354</v>
      </c>
      <c r="F127" s="12" t="s">
        <v>250</v>
      </c>
    </row>
    <row r="128" spans="1:6" ht="15.75">
      <c r="A128" s="10" t="s">
        <v>184</v>
      </c>
      <c r="B128" s="32">
        <f>+B60/B11*100</f>
        <v>6.4102564102564097</v>
      </c>
      <c r="C128" s="32">
        <f>+C60/C11*100</f>
        <v>0</v>
      </c>
      <c r="D128" s="32">
        <f>+D60/D11*100</f>
        <v>0</v>
      </c>
      <c r="E128" s="32">
        <f>+E60/E11*100</f>
        <v>0</v>
      </c>
      <c r="F128" s="12" t="s">
        <v>251</v>
      </c>
    </row>
    <row r="129" spans="1:6" ht="15.75">
      <c r="A129" s="10" t="s">
        <v>185</v>
      </c>
      <c r="B129" s="32">
        <f>+B60/B113*100</f>
        <v>31.61913604011669</v>
      </c>
      <c r="C129" s="32">
        <f>+C60/C113*100</f>
        <v>0</v>
      </c>
      <c r="D129" s="32">
        <f>+D60/D113*100</f>
        <v>0</v>
      </c>
      <c r="E129" s="32">
        <f>+E60/E113*100</f>
        <v>0</v>
      </c>
      <c r="F129" s="12" t="s">
        <v>252</v>
      </c>
    </row>
    <row r="130" spans="1:6" ht="15.75">
      <c r="A130" s="13" t="s">
        <v>186</v>
      </c>
      <c r="B130" s="33">
        <f>+B11/B65</f>
        <v>0.5794118276092266</v>
      </c>
      <c r="C130" s="33">
        <f>+C11/C65</f>
        <v>0.8043589649830768</v>
      </c>
      <c r="D130" s="33">
        <f>+D11/D65</f>
        <v>0.89169007319085214</v>
      </c>
      <c r="E130" s="33">
        <f>+E11/E65</f>
        <v>0.77656539345278808</v>
      </c>
      <c r="F130" s="15" t="s">
        <v>253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187</v>
      </c>
      <c r="B132" s="51">
        <f>+B112/B32*100</f>
        <v>4.2805883382359733</v>
      </c>
      <c r="C132" s="51">
        <f t="shared" ref="C132:E132" si="3">+C112/C32*100</f>
        <v>3.413830870669067</v>
      </c>
      <c r="D132" s="51">
        <f t="shared" si="3"/>
        <v>4.2244419594511129</v>
      </c>
      <c r="E132" s="51">
        <f t="shared" si="3"/>
        <v>5.4554883754502086</v>
      </c>
      <c r="F132" s="9" t="s">
        <v>188</v>
      </c>
    </row>
    <row r="133" spans="1:6" ht="15.75">
      <c r="A133" s="10" t="s">
        <v>189</v>
      </c>
      <c r="B133" s="52">
        <f>+B113/B65*100</f>
        <v>11.746615648821249</v>
      </c>
      <c r="C133" s="52">
        <f>+C113/C65*100</f>
        <v>10.254195111153663</v>
      </c>
      <c r="D133" s="52">
        <f>+D113/D65*100</f>
        <v>13.438032745521491</v>
      </c>
      <c r="E133" s="52">
        <f>+E113/E65*100</f>
        <v>19.204506651406994</v>
      </c>
      <c r="F133" s="12" t="s">
        <v>190</v>
      </c>
    </row>
    <row r="134" spans="1:6" ht="15.75">
      <c r="A134" s="10" t="s">
        <v>191</v>
      </c>
      <c r="B134" s="52">
        <v>-0.8</v>
      </c>
      <c r="C134" s="52">
        <v>-0.78</v>
      </c>
      <c r="D134" s="52">
        <v>0.79</v>
      </c>
      <c r="E134" s="52">
        <v>0.75</v>
      </c>
      <c r="F134" s="12" t="s">
        <v>192</v>
      </c>
    </row>
    <row r="135" spans="1:6" ht="15.75">
      <c r="A135" s="10" t="s">
        <v>193</v>
      </c>
      <c r="B135" s="52">
        <v>0.11</v>
      </c>
      <c r="C135" s="52">
        <v>7.0000000000000007E-2</v>
      </c>
      <c r="D135" s="52">
        <v>0.09</v>
      </c>
      <c r="E135" s="52">
        <v>0.12</v>
      </c>
      <c r="F135" s="12" t="s">
        <v>194</v>
      </c>
    </row>
    <row r="136" spans="1:6" ht="15.75">
      <c r="A136" s="10" t="s">
        <v>195</v>
      </c>
      <c r="B136" s="52">
        <f>+B72/B70</f>
        <v>0.77223478771061482</v>
      </c>
      <c r="C136" s="52">
        <f>+C72/C70</f>
        <v>0.76511693556871108</v>
      </c>
      <c r="D136" s="52">
        <f>+D72/D70</f>
        <v>0.75470330354944182</v>
      </c>
      <c r="E136" s="52">
        <f>+E72/E70</f>
        <v>0.75957731045812871</v>
      </c>
      <c r="F136" s="12" t="s">
        <v>196</v>
      </c>
    </row>
    <row r="137" spans="1:6" ht="15.75">
      <c r="A137" s="10" t="s">
        <v>197</v>
      </c>
      <c r="B137" s="52">
        <f>+B72/B65</f>
        <v>1.9171739853395258</v>
      </c>
      <c r="C137" s="52">
        <f>+C72/C65</f>
        <v>1.9319491846107568</v>
      </c>
      <c r="D137" s="52">
        <f>+D72/D65</f>
        <v>2.0590005681257955</v>
      </c>
      <c r="E137" s="52">
        <f>+E72/E65</f>
        <v>2.3568218823892253</v>
      </c>
      <c r="F137" s="12" t="s">
        <v>254</v>
      </c>
    </row>
    <row r="138" spans="1:6" ht="15.75">
      <c r="A138" s="13" t="s">
        <v>198</v>
      </c>
      <c r="B138" s="53">
        <f>+B39/B72</f>
        <v>0.56083915309762467</v>
      </c>
      <c r="C138" s="53">
        <f>+C39/C72</f>
        <v>0.61313016492158612</v>
      </c>
      <c r="D138" s="53">
        <f>+D39/D72</f>
        <v>0.63674601512728746</v>
      </c>
      <c r="E138" s="53">
        <f>+E39/E72</f>
        <v>0.60199834920087703</v>
      </c>
      <c r="F138" s="15" t="s">
        <v>255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199</v>
      </c>
      <c r="B140" s="51">
        <f>+B50/B32*100</f>
        <v>63.558964843924883</v>
      </c>
      <c r="C140" s="51">
        <f>+C50/C32*100</f>
        <v>66.707958707009723</v>
      </c>
      <c r="D140" s="51">
        <f>+D50/D32*100</f>
        <v>68.563538730332411</v>
      </c>
      <c r="E140" s="51">
        <f>+E50/E32*100</f>
        <v>71.592665854550759</v>
      </c>
      <c r="F140" s="9" t="s">
        <v>200</v>
      </c>
    </row>
    <row r="141" spans="1:6" ht="15.75">
      <c r="A141" s="13" t="s">
        <v>201</v>
      </c>
      <c r="B141" s="53">
        <f>100-B140</f>
        <v>36.441035156075117</v>
      </c>
      <c r="C141" s="53">
        <f>100-C140</f>
        <v>33.292041292990277</v>
      </c>
      <c r="D141" s="53">
        <f>100-D140</f>
        <v>31.436461269667589</v>
      </c>
      <c r="E141" s="53">
        <f>100-E140</f>
        <v>28.407334145449241</v>
      </c>
      <c r="F141" s="15" t="s">
        <v>202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208</v>
      </c>
      <c r="B143" s="51">
        <f>+B75/B32</f>
        <v>0.6787571651788098</v>
      </c>
      <c r="C143" s="51">
        <f>+C75/C32</f>
        <v>0.64924286292828892</v>
      </c>
      <c r="D143" s="51">
        <f>+D75/D32</f>
        <v>0.64386021431195717</v>
      </c>
      <c r="E143" s="51">
        <f>+E75/E32</f>
        <v>0.66467376411076418</v>
      </c>
      <c r="F143" s="9" t="s">
        <v>256</v>
      </c>
    </row>
    <row r="144" spans="1:6" ht="15.75">
      <c r="A144" s="13" t="s">
        <v>203</v>
      </c>
      <c r="B144" s="53">
        <f>+B75/B29</f>
        <v>12.867170164137619</v>
      </c>
      <c r="C144" s="53">
        <f>+C75/C29</f>
        <v>11.585856877289514</v>
      </c>
      <c r="D144" s="53">
        <f>+D75/D29</f>
        <v>11.094171992834553</v>
      </c>
      <c r="E144" s="53">
        <f>+E75/E29</f>
        <v>10.77286053909036</v>
      </c>
      <c r="F144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2022-10-23T12:54:19Z</dcterms:modified>
</cp:coreProperties>
</file>